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hamematakan'!$A$1:$E$35</definedName>
    <definedName name="_xlnm.Print_Area" localSheetId="0">'Ekamutneri hamematakan'!$A$1:$E$33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D12" i="24"/>
  <c r="C7"/>
  <c r="D16"/>
  <c r="D10" i="25"/>
  <c r="D20" i="24"/>
  <c r="D8"/>
  <c r="D21" i="25"/>
  <c r="C21"/>
  <c r="C13" s="1"/>
  <c r="C12" s="1"/>
  <c r="C8"/>
  <c r="D13" l="1"/>
  <c r="D8"/>
  <c r="D35" l="1"/>
  <c r="D7" i="24"/>
  <c r="C20"/>
  <c r="C12" s="1"/>
  <c r="E32" l="1"/>
  <c r="E34" i="25" l="1"/>
  <c r="E33"/>
  <c r="E32"/>
  <c r="E31"/>
  <c r="E30"/>
  <c r="E29"/>
  <c r="E28"/>
  <c r="E27"/>
  <c r="E26"/>
  <c r="E25"/>
  <c r="E24"/>
  <c r="E23"/>
  <c r="E22"/>
  <c r="E20"/>
  <c r="E19"/>
  <c r="E18"/>
  <c r="E17"/>
  <c r="E16"/>
  <c r="E15"/>
  <c r="E14"/>
  <c r="E11"/>
  <c r="E10"/>
  <c r="E9"/>
  <c r="E7"/>
  <c r="E31" i="24"/>
  <c r="E30"/>
  <c r="E29"/>
  <c r="E28"/>
  <c r="E27"/>
  <c r="E26"/>
  <c r="E25"/>
  <c r="E24"/>
  <c r="E23"/>
  <c r="E22"/>
  <c r="E21"/>
  <c r="E19"/>
  <c r="E18"/>
  <c r="E17"/>
  <c r="E16"/>
  <c r="E15"/>
  <c r="E14"/>
  <c r="E13"/>
  <c r="E10"/>
  <c r="E9"/>
  <c r="E8"/>
  <c r="D33" l="1"/>
  <c r="E21" i="25"/>
  <c r="E13"/>
  <c r="E12" i="24"/>
  <c r="E7"/>
  <c r="E20"/>
  <c r="C33"/>
  <c r="E8" i="25"/>
  <c r="E12" l="1"/>
  <c r="C35"/>
  <c r="E35" s="1"/>
  <c r="E33" i="24"/>
</calcChain>
</file>

<file path=xl/sharedStrings.xml><?xml version="1.0" encoding="utf-8"?>
<sst xmlns="http://schemas.openxmlformats.org/spreadsheetml/2006/main" count="84" uniqueCount="52">
  <si>
    <t>հ/հ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</si>
  <si>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</si>
  <si>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</si>
  <si>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</si>
  <si>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</si>
  <si>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</si>
  <si>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</si>
  <si>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Սպասարկման և կոմունալ համավճարներից</t>
  </si>
  <si>
    <t>Ֆինանսական օգնությունից (օգնիր մանկապարտեզիդ)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</si>
  <si>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</si>
  <si>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</si>
  <si>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</si>
  <si>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</si>
  <si>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</si>
  <si>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</si>
  <si>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</si>
  <si>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</si>
  <si>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</si>
  <si>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</si>
  <si>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</si>
  <si>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</si>
  <si>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</si>
  <si>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</si>
  <si>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</si>
  <si>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</si>
  <si>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</si>
  <si>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</si>
  <si>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</si>
  <si>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</si>
  <si>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</si>
  <si>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</si>
  <si>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</si>
  <si>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</si>
  <si>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</si>
  <si>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</si>
  <si>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</si>
  <si>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</si>
  <si>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</si>
  <si>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</si>
  <si>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</si>
  <si>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</si>
  <si>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</si>
  <si>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</si>
  <si>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</si>
  <si>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</si>
  <si>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</si>
  <si>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</si>
  <si>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ջրի սուբսիդիա</t>
  </si>
  <si>
    <t xml:space="preserve">        Տ Ե Ղ Ե Կ Ա Ն Ք</t>
  </si>
  <si>
    <t xml:space="preserve">                   «ԵՐԵՎԱՆԻ Հ. 134 ՄԱՆԿԱՊԱՐՏԵԶ» ՀՈԱԿ-ի</t>
  </si>
  <si>
    <t xml:space="preserve">                                                                       «ԵՐԵՎԱՆԻ Հ. 134 ՄԱՆԿԱՊԱՐՏԵԶ» ՀՈԱԿ-ի</t>
  </si>
  <si>
    <t>01.01.2018թ. - 30.09.2018թ.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</si>
</sst>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3" fillId="0" borderId="0"/>
    <xf numFmtId="0" fontId="3" fillId="0" borderId="0"/>
    <xf numFmtId="0" fontId="1" fillId="0" borderId="0"/>
    <xf numFmtId="0" fontId="36" fillId="0" borderId="0"/>
  </cellStyleXfs>
  <cellXfs count="57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0" fontId="32" fillId="0" borderId="0" xfId="44" applyFont="1" applyAlignment="1" applyProtection="1">
      <alignment horizontal="center"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31" fillId="24" borderId="1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</xf>
    <xf numFmtId="2" fontId="2" fillId="0" borderId="0" xfId="1" applyNumberFormat="1" applyFont="1" applyBorder="1" applyAlignment="1" applyProtection="1">
      <alignment horizontal="center" vertical="center"/>
    </xf>
    <xf numFmtId="2" fontId="2" fillId="0" borderId="0" xfId="1" applyNumberFormat="1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164" fontId="2" fillId="24" borderId="1" xfId="1" applyNumberFormat="1" applyFont="1" applyFill="1" applyBorder="1" applyAlignment="1" applyProtection="1">
      <alignment horizontal="center" vertical="center" wrapText="1"/>
    </xf>
    <xf numFmtId="164" fontId="2" fillId="24" borderId="1" xfId="1" applyNumberFormat="1" applyFont="1" applyFill="1" applyBorder="1" applyAlignment="1" applyProtection="1">
      <alignment horizontal="center" vertical="center"/>
    </xf>
    <xf numFmtId="164" fontId="2" fillId="0" borderId="0" xfId="1" applyNumberFormat="1" applyFont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44" applyFont="1" applyAlignment="1" applyProtection="1"/>
    <xf numFmtId="0" fontId="23" fillId="0" borderId="0" xfId="44" applyFont="1" applyAlignment="1" applyProtection="1">
      <alignment horizontal="center" vertical="center"/>
    </xf>
    <xf numFmtId="0" fontId="2" fillId="0" borderId="0" xfId="1" applyFont="1" applyAlignment="1" applyProtection="1">
      <alignment vertical="center" wrapText="1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2" fillId="0" borderId="1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164" fontId="27" fillId="0" borderId="1" xfId="44" applyNumberFormat="1" applyFont="1" applyBorder="1" applyAlignment="1" applyProtection="1">
      <alignment horizontal="center" vertical="center"/>
    </xf>
  </cellXfs>
  <cellStyles count="54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view="pageBreakPreview" zoomScaleSheetLayoutView="100" workbookViewId="0">
      <selection sqref="A1:XFD1048576"/>
    </sheetView>
  </sheetViews>
  <sheetFormatPr defaultRowHeight="13.5"/>
  <cols>
    <col min="1" max="1" width="4.710937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1" ht="16.5" customHeight="1">
      <c r="A1" s="15" t="s">
        <v>48</v>
      </c>
      <c r="B1" s="15"/>
      <c r="C1" s="15"/>
      <c r="D1" s="15"/>
      <c r="E1" s="15"/>
    </row>
    <row r="2" spans="1:11" s="2" customFormat="1" ht="20.25" customHeight="1">
      <c r="A2" s="16" t="s">
        <v>50</v>
      </c>
      <c r="B2" s="16"/>
      <c r="C2" s="16"/>
      <c r="D2" s="16"/>
      <c r="E2" s="16"/>
    </row>
    <row r="3" spans="1:11" ht="45" customHeight="1">
      <c r="A3" s="17" t="s">
        <v>43</v>
      </c>
      <c r="B3" s="17"/>
      <c r="C3" s="17"/>
      <c r="D3" s="17"/>
      <c r="E3" s="17"/>
      <c r="F3" s="18"/>
    </row>
    <row r="4" spans="1:11" s="21" customFormat="1" ht="22.5" customHeight="1">
      <c r="A4" s="19" t="s">
        <v>51</v>
      </c>
      <c r="B4" s="19"/>
      <c r="C4" s="19"/>
      <c r="D4" s="19"/>
      <c r="E4" s="19"/>
      <c r="F4" s="20"/>
      <c r="G4" s="20"/>
      <c r="H4" s="20"/>
      <c r="I4" s="20"/>
      <c r="J4" s="20"/>
      <c r="K4" s="20"/>
    </row>
    <row r="5" spans="1:11">
      <c r="E5" s="5" t="s">
        <v>1</v>
      </c>
    </row>
    <row r="6" spans="1:11" s="2" customFormat="1" ht="63.75" customHeight="1">
      <c r="A6" s="22" t="s">
        <v>0</v>
      </c>
      <c r="B6" s="23" t="s">
        <v>2</v>
      </c>
      <c r="C6" s="24" t="s">
        <v>45</v>
      </c>
      <c r="D6" s="25" t="s">
        <v>44</v>
      </c>
      <c r="E6" s="26" t="s">
        <v>3</v>
      </c>
    </row>
    <row r="7" spans="1:11" ht="31.5" customHeight="1">
      <c r="A7" s="27" t="s">
        <v>4</v>
      </c>
      <c r="B7" s="6" t="s">
        <v>5</v>
      </c>
      <c r="C7" s="28">
        <f>SUM(C8:C10)</f>
        <v>19655</v>
      </c>
      <c r="D7" s="28">
        <f>SUM(D8:D10,D11:D11)</f>
        <v>15173.6</v>
      </c>
      <c r="E7" s="28">
        <f t="shared" ref="E7:E33" si="0">D7-C7</f>
        <v>-4481.3999999999996</v>
      </c>
      <c r="F7" s="29"/>
    </row>
    <row r="8" spans="1:11" ht="18.75" customHeight="1">
      <c r="A8" s="30">
        <v>1</v>
      </c>
      <c r="B8" s="11" t="s">
        <v>6</v>
      </c>
      <c r="C8" s="14">
        <v>19635</v>
      </c>
      <c r="D8" s="14">
        <f>'Dramakan hamematakan'!D9</f>
        <v>15114.9</v>
      </c>
      <c r="E8" s="14">
        <f t="shared" si="0"/>
        <v>-4520.1000000000004</v>
      </c>
      <c r="F8" s="29"/>
    </row>
    <row r="9" spans="1:11" ht="18.75" customHeight="1">
      <c r="A9" s="30">
        <v>2</v>
      </c>
      <c r="B9" s="11" t="s">
        <v>7</v>
      </c>
      <c r="C9" s="12"/>
      <c r="D9" s="12">
        <v>39.200000000000003</v>
      </c>
      <c r="E9" s="14">
        <f t="shared" si="0"/>
        <v>39.200000000000003</v>
      </c>
      <c r="F9" s="29"/>
      <c r="G9" s="31"/>
    </row>
    <row r="10" spans="1:11" ht="18.75" customHeight="1">
      <c r="A10" s="30">
        <v>3</v>
      </c>
      <c r="B10" s="11" t="s">
        <v>8</v>
      </c>
      <c r="C10" s="12">
        <v>20</v>
      </c>
      <c r="D10" s="12">
        <v>0</v>
      </c>
      <c r="E10" s="14">
        <f t="shared" si="0"/>
        <v>-20</v>
      </c>
      <c r="F10" s="29"/>
      <c r="G10" s="32"/>
      <c r="H10" s="33"/>
    </row>
    <row r="11" spans="1:11" ht="18.75" customHeight="1">
      <c r="A11" s="30">
        <v>4</v>
      </c>
      <c r="B11" s="34" t="s">
        <v>47</v>
      </c>
      <c r="C11" s="12"/>
      <c r="D11" s="35">
        <v>19.5</v>
      </c>
      <c r="E11" s="14"/>
      <c r="F11" s="29"/>
    </row>
    <row r="12" spans="1:11" ht="29.25" customHeight="1">
      <c r="A12" s="27" t="s">
        <v>9</v>
      </c>
      <c r="B12" s="6" t="s">
        <v>10</v>
      </c>
      <c r="C12" s="7">
        <f>C13+C14+C15+C16+C17+C18+C19+C20+C24+C25+C26+C27+C29+C30+C31+C32</f>
        <v>19492.100000000006</v>
      </c>
      <c r="D12" s="7">
        <f>SUM(D13,D14:D20,D24:D32)</f>
        <v>16363</v>
      </c>
      <c r="E12" s="28">
        <f t="shared" si="0"/>
        <v>-3129.1000000000058</v>
      </c>
      <c r="F12" s="29"/>
    </row>
    <row r="13" spans="1:11" ht="21" customHeight="1">
      <c r="A13" s="30">
        <v>1</v>
      </c>
      <c r="B13" s="11" t="s">
        <v>11</v>
      </c>
      <c r="C13" s="12">
        <v>12484.1</v>
      </c>
      <c r="D13" s="36">
        <v>12382.4</v>
      </c>
      <c r="E13" s="14">
        <f t="shared" si="0"/>
        <v>-101.70000000000073</v>
      </c>
      <c r="F13" s="29"/>
    </row>
    <row r="14" spans="1:11" ht="21" customHeight="1">
      <c r="A14" s="30">
        <v>2</v>
      </c>
      <c r="B14" s="11" t="s">
        <v>12</v>
      </c>
      <c r="C14" s="12">
        <v>4641.8</v>
      </c>
      <c r="D14" s="14">
        <v>2491.3000000000002</v>
      </c>
      <c r="E14" s="14">
        <f t="shared" si="0"/>
        <v>-2150.5</v>
      </c>
      <c r="F14" s="29"/>
      <c r="I14" s="37"/>
      <c r="J14" s="37"/>
    </row>
    <row r="15" spans="1:11" ht="21" customHeight="1">
      <c r="A15" s="30">
        <v>3</v>
      </c>
      <c r="B15" s="11" t="s">
        <v>13</v>
      </c>
      <c r="C15" s="12">
        <v>909.9</v>
      </c>
      <c r="D15" s="14">
        <v>395.9</v>
      </c>
      <c r="E15" s="14">
        <f t="shared" si="0"/>
        <v>-514</v>
      </c>
      <c r="F15" s="29"/>
    </row>
    <row r="16" spans="1:11" ht="21" customHeight="1">
      <c r="A16" s="30">
        <v>4</v>
      </c>
      <c r="B16" s="11" t="s">
        <v>14</v>
      </c>
      <c r="C16" s="12">
        <v>592.4</v>
      </c>
      <c r="D16" s="35">
        <f>391.2+8</f>
        <v>399.2</v>
      </c>
      <c r="E16" s="14">
        <f t="shared" si="0"/>
        <v>-193.2</v>
      </c>
      <c r="F16" s="29"/>
    </row>
    <row r="17" spans="1:6" ht="21" customHeight="1">
      <c r="A17" s="30">
        <v>5</v>
      </c>
      <c r="B17" s="11" t="s">
        <v>15</v>
      </c>
      <c r="C17" s="12">
        <v>44.3</v>
      </c>
      <c r="D17" s="14">
        <v>327</v>
      </c>
      <c r="E17" s="14">
        <f t="shared" si="0"/>
        <v>282.7</v>
      </c>
      <c r="F17" s="29"/>
    </row>
    <row r="18" spans="1:6" ht="21" customHeight="1">
      <c r="A18" s="30">
        <v>6</v>
      </c>
      <c r="B18" s="11" t="s">
        <v>16</v>
      </c>
      <c r="C18" s="12">
        <v>14.4</v>
      </c>
      <c r="D18" s="14">
        <v>14.4</v>
      </c>
      <c r="E18" s="14">
        <f t="shared" si="0"/>
        <v>0</v>
      </c>
      <c r="F18" s="29"/>
    </row>
    <row r="19" spans="1:6" ht="21" customHeight="1">
      <c r="A19" s="30">
        <v>7</v>
      </c>
      <c r="B19" s="11" t="s">
        <v>17</v>
      </c>
      <c r="C19" s="12">
        <v>12</v>
      </c>
      <c r="D19" s="14">
        <v>8</v>
      </c>
      <c r="E19" s="14">
        <f t="shared" si="0"/>
        <v>-4</v>
      </c>
      <c r="F19" s="29"/>
    </row>
    <row r="20" spans="1:6" ht="21" customHeight="1">
      <c r="A20" s="30">
        <v>8</v>
      </c>
      <c r="B20" s="11" t="s">
        <v>18</v>
      </c>
      <c r="C20" s="12">
        <f>SUM(C21:C23)</f>
        <v>137.4</v>
      </c>
      <c r="D20" s="12">
        <f>SUM(D21:D23)</f>
        <v>136.80000000000001</v>
      </c>
      <c r="E20" s="14">
        <f t="shared" si="0"/>
        <v>-0.59999999999999432</v>
      </c>
      <c r="F20" s="29"/>
    </row>
    <row r="21" spans="1:6" s="42" customFormat="1" ht="21" customHeight="1">
      <c r="A21" s="38">
        <v>8.1</v>
      </c>
      <c r="B21" s="13" t="s">
        <v>19</v>
      </c>
      <c r="C21" s="39">
        <v>86.4</v>
      </c>
      <c r="D21" s="40">
        <v>86.4</v>
      </c>
      <c r="E21" s="40">
        <f t="shared" si="0"/>
        <v>0</v>
      </c>
      <c r="F21" s="41"/>
    </row>
    <row r="22" spans="1:6" s="42" customFormat="1" ht="21" customHeight="1">
      <c r="A22" s="38">
        <v>8.1999999999999993</v>
      </c>
      <c r="B22" s="13" t="s">
        <v>20</v>
      </c>
      <c r="C22" s="39">
        <v>6</v>
      </c>
      <c r="D22" s="40">
        <v>3.6</v>
      </c>
      <c r="E22" s="40">
        <f t="shared" si="0"/>
        <v>-2.4</v>
      </c>
      <c r="F22" s="41"/>
    </row>
    <row r="23" spans="1:6" s="42" customFormat="1" ht="21" customHeight="1">
      <c r="A23" s="38">
        <v>8.3000000000000007</v>
      </c>
      <c r="B23" s="13" t="s">
        <v>21</v>
      </c>
      <c r="C23" s="39">
        <v>45</v>
      </c>
      <c r="D23" s="40">
        <v>46.8</v>
      </c>
      <c r="E23" s="40">
        <f t="shared" si="0"/>
        <v>1.7999999999999972</v>
      </c>
      <c r="F23" s="41"/>
    </row>
    <row r="24" spans="1:6" ht="21" customHeight="1">
      <c r="A24" s="30">
        <v>9</v>
      </c>
      <c r="B24" s="11" t="s">
        <v>22</v>
      </c>
      <c r="C24" s="12">
        <v>330.8</v>
      </c>
      <c r="D24" s="14">
        <v>60</v>
      </c>
      <c r="E24" s="14">
        <f t="shared" si="0"/>
        <v>-270.8</v>
      </c>
      <c r="F24" s="29"/>
    </row>
    <row r="25" spans="1:6" ht="21" customHeight="1">
      <c r="A25" s="30">
        <v>10</v>
      </c>
      <c r="B25" s="11" t="s">
        <v>23</v>
      </c>
      <c r="C25" s="12">
        <v>39</v>
      </c>
      <c r="D25" s="14">
        <v>22</v>
      </c>
      <c r="E25" s="14">
        <f t="shared" si="0"/>
        <v>-17</v>
      </c>
      <c r="F25" s="29"/>
    </row>
    <row r="26" spans="1:6" ht="21" customHeight="1">
      <c r="A26" s="30">
        <v>11</v>
      </c>
      <c r="B26" s="11" t="s">
        <v>24</v>
      </c>
      <c r="C26" s="12">
        <v>20</v>
      </c>
      <c r="D26" s="14">
        <v>0</v>
      </c>
      <c r="E26" s="14">
        <f>D26-C26</f>
        <v>-20</v>
      </c>
      <c r="F26" s="29"/>
    </row>
    <row r="27" spans="1:6" ht="21" customHeight="1">
      <c r="A27" s="30">
        <v>12</v>
      </c>
      <c r="B27" s="11" t="s">
        <v>25</v>
      </c>
      <c r="C27" s="12">
        <v>120</v>
      </c>
      <c r="D27" s="14">
        <v>55</v>
      </c>
      <c r="E27" s="14">
        <f t="shared" si="0"/>
        <v>-65</v>
      </c>
      <c r="F27" s="29"/>
    </row>
    <row r="28" spans="1:6" ht="21" customHeight="1">
      <c r="A28" s="30">
        <v>13</v>
      </c>
      <c r="B28" s="11" t="s">
        <v>26</v>
      </c>
      <c r="C28" s="14"/>
      <c r="D28" s="36">
        <v>48</v>
      </c>
      <c r="E28" s="14">
        <f>D28-C28</f>
        <v>48</v>
      </c>
      <c r="F28" s="29"/>
    </row>
    <row r="29" spans="1:6" ht="21" customHeight="1">
      <c r="A29" s="30">
        <v>14</v>
      </c>
      <c r="B29" s="11" t="s">
        <v>27</v>
      </c>
      <c r="C29" s="12">
        <v>18</v>
      </c>
      <c r="D29" s="14">
        <v>0</v>
      </c>
      <c r="E29" s="14">
        <f t="shared" si="0"/>
        <v>-18</v>
      </c>
      <c r="F29" s="29"/>
    </row>
    <row r="30" spans="1:6" ht="21" customHeight="1">
      <c r="A30" s="30">
        <v>15</v>
      </c>
      <c r="B30" s="11" t="s">
        <v>28</v>
      </c>
      <c r="C30" s="14">
        <v>105</v>
      </c>
      <c r="D30" s="14">
        <v>0</v>
      </c>
      <c r="E30" s="14">
        <f t="shared" si="0"/>
        <v>-105</v>
      </c>
      <c r="F30" s="29"/>
    </row>
    <row r="31" spans="1:6" ht="21" customHeight="1">
      <c r="A31" s="30">
        <v>16</v>
      </c>
      <c r="B31" s="11" t="s">
        <v>29</v>
      </c>
      <c r="C31" s="14">
        <v>3</v>
      </c>
      <c r="D31" s="14">
        <v>3</v>
      </c>
      <c r="E31" s="14">
        <f>D31-C31</f>
        <v>0</v>
      </c>
      <c r="F31" s="29"/>
    </row>
    <row r="32" spans="1:6" ht="21" customHeight="1">
      <c r="A32" s="30">
        <v>17</v>
      </c>
      <c r="B32" s="11" t="s">
        <v>30</v>
      </c>
      <c r="C32" s="14">
        <v>20</v>
      </c>
      <c r="D32" s="14">
        <v>20</v>
      </c>
      <c r="E32" s="14">
        <f>D32-C32</f>
        <v>0</v>
      </c>
      <c r="F32" s="29"/>
    </row>
    <row r="33" spans="1:6" s="8" customFormat="1" ht="24.75" customHeight="1">
      <c r="A33" s="27" t="s">
        <v>31</v>
      </c>
      <c r="B33" s="43" t="s">
        <v>32</v>
      </c>
      <c r="C33" s="28">
        <f>C7-C12</f>
        <v>162.89999999999418</v>
      </c>
      <c r="D33" s="28">
        <f>D7-D12</f>
        <v>-1189.3999999999996</v>
      </c>
      <c r="E33" s="28">
        <f t="shared" si="0"/>
        <v>-1352.2999999999938</v>
      </c>
      <c r="F33" s="44"/>
    </row>
    <row r="34" spans="1:6">
      <c r="B34" s="29"/>
      <c r="C34" s="29"/>
      <c r="D34" s="29"/>
      <c r="E34" s="29"/>
      <c r="F34" s="29"/>
    </row>
    <row r="35" spans="1:6">
      <c r="B35" s="29"/>
      <c r="C35" s="29"/>
      <c r="D35" s="29"/>
      <c r="E35" s="29"/>
      <c r="F35" s="29"/>
    </row>
    <row r="36" spans="1:6">
      <c r="B36" s="29"/>
      <c r="C36" s="29"/>
      <c r="D36" s="29"/>
      <c r="E36" s="29"/>
      <c r="F36" s="29"/>
    </row>
    <row r="37" spans="1:6">
      <c r="B37" s="29"/>
      <c r="C37" s="29"/>
      <c r="D37" s="29"/>
      <c r="E37" s="29"/>
      <c r="F37" s="29"/>
    </row>
    <row r="38" spans="1:6">
      <c r="B38" s="29"/>
      <c r="C38" s="29"/>
      <c r="D38" s="29"/>
      <c r="E38" s="29"/>
    </row>
    <row r="39" spans="1:6">
      <c r="B39" s="29"/>
      <c r="C39" s="29"/>
      <c r="D39" s="29"/>
      <c r="E39" s="29"/>
    </row>
    <row r="40" spans="1:6">
      <c r="B40" s="29"/>
      <c r="C40" s="29"/>
      <c r="D40" s="29"/>
      <c r="E40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11.28515625" style="4" bestFit="1" customWidth="1"/>
    <col min="9" max="9" width="10.28515625" style="4" customWidth="1"/>
    <col min="10" max="16384" width="9.140625" style="4"/>
  </cols>
  <sheetData>
    <row r="1" spans="1:13" ht="20.25" customHeight="1">
      <c r="A1" s="15" t="s">
        <v>33</v>
      </c>
      <c r="B1" s="15"/>
      <c r="C1" s="15"/>
      <c r="D1" s="15"/>
      <c r="E1" s="15"/>
    </row>
    <row r="2" spans="1:13" s="2" customFormat="1" ht="19.5" customHeight="1">
      <c r="A2" s="45" t="s">
        <v>49</v>
      </c>
      <c r="B2" s="46"/>
      <c r="C2" s="46"/>
      <c r="D2" s="46"/>
      <c r="E2" s="46"/>
    </row>
    <row r="3" spans="1:13" ht="49.5" customHeight="1">
      <c r="A3" s="17" t="s">
        <v>46</v>
      </c>
      <c r="B3" s="17"/>
      <c r="C3" s="17"/>
      <c r="D3" s="17"/>
      <c r="E3" s="17"/>
      <c r="F3" s="47"/>
      <c r="G3" s="47"/>
      <c r="H3" s="47"/>
      <c r="I3" s="47"/>
      <c r="J3" s="47"/>
      <c r="K3" s="47"/>
    </row>
    <row r="4" spans="1:13" s="21" customFormat="1" ht="22.5" customHeight="1">
      <c r="A4" s="19" t="s">
        <v>51</v>
      </c>
      <c r="B4" s="19"/>
      <c r="C4" s="19"/>
      <c r="D4" s="19"/>
      <c r="E4" s="19"/>
      <c r="F4" s="20"/>
      <c r="G4" s="20"/>
      <c r="H4" s="20"/>
      <c r="I4" s="20"/>
      <c r="J4" s="20"/>
      <c r="K4" s="20"/>
      <c r="L4" s="20"/>
      <c r="M4" s="20"/>
    </row>
    <row r="5" spans="1:13" s="2" customFormat="1" ht="17.25" customHeight="1">
      <c r="A5" s="48"/>
      <c r="B5" s="48"/>
      <c r="E5" s="49" t="s">
        <v>34</v>
      </c>
    </row>
    <row r="6" spans="1:13" s="2" customFormat="1" ht="63" customHeight="1">
      <c r="A6" s="22" t="s">
        <v>0</v>
      </c>
      <c r="B6" s="23" t="s">
        <v>2</v>
      </c>
      <c r="C6" s="24" t="s">
        <v>45</v>
      </c>
      <c r="D6" s="24" t="s">
        <v>44</v>
      </c>
      <c r="E6" s="26" t="s">
        <v>3</v>
      </c>
    </row>
    <row r="7" spans="1:13" s="2" customFormat="1" ht="41.25" customHeight="1">
      <c r="A7" s="50" t="s">
        <v>4</v>
      </c>
      <c r="B7" s="51" t="s">
        <v>35</v>
      </c>
      <c r="C7" s="52">
        <v>2476.6999999999998</v>
      </c>
      <c r="D7" s="52">
        <v>2476.6999999999998</v>
      </c>
      <c r="E7" s="52">
        <f>D7-C7</f>
        <v>0</v>
      </c>
    </row>
    <row r="8" spans="1:13" s="2" customFormat="1" ht="34.5">
      <c r="A8" s="50" t="s">
        <v>9</v>
      </c>
      <c r="B8" s="51" t="s">
        <v>36</v>
      </c>
      <c r="C8" s="52">
        <f>SUM(C9:C11)</f>
        <v>19655</v>
      </c>
      <c r="D8" s="52">
        <f>SUM(D9:D11)</f>
        <v>15154.1</v>
      </c>
      <c r="E8" s="52">
        <f>D8-C8</f>
        <v>-4500.8999999999996</v>
      </c>
    </row>
    <row r="9" spans="1:13" s="2" customFormat="1" ht="17.25" customHeight="1">
      <c r="A9" s="30">
        <v>1</v>
      </c>
      <c r="B9" s="10" t="s">
        <v>6</v>
      </c>
      <c r="C9" s="53">
        <v>19635</v>
      </c>
      <c r="D9" s="53">
        <v>15114.9</v>
      </c>
      <c r="E9" s="53">
        <f>D9-C9</f>
        <v>-4520.1000000000004</v>
      </c>
    </row>
    <row r="10" spans="1:13" s="2" customFormat="1" ht="17.25" customHeight="1">
      <c r="A10" s="30">
        <v>2</v>
      </c>
      <c r="B10" s="11" t="s">
        <v>7</v>
      </c>
      <c r="C10" s="53"/>
      <c r="D10" s="53">
        <f>37.4+1.8</f>
        <v>39.199999999999996</v>
      </c>
      <c r="E10" s="53">
        <f t="shared" ref="E10:E34" si="0">D10-C10</f>
        <v>39.199999999999996</v>
      </c>
    </row>
    <row r="11" spans="1:13" s="2" customFormat="1" ht="17.25" customHeight="1">
      <c r="A11" s="30">
        <v>3</v>
      </c>
      <c r="B11" s="10" t="s">
        <v>8</v>
      </c>
      <c r="C11" s="53">
        <v>20</v>
      </c>
      <c r="D11" s="53"/>
      <c r="E11" s="53">
        <f t="shared" si="0"/>
        <v>-20</v>
      </c>
    </row>
    <row r="12" spans="1:13" s="2" customFormat="1" ht="43.5" customHeight="1">
      <c r="A12" s="50" t="s">
        <v>31</v>
      </c>
      <c r="B12" s="51" t="s">
        <v>37</v>
      </c>
      <c r="C12" s="52">
        <f>C13</f>
        <v>19736.200000000004</v>
      </c>
      <c r="D12" s="52">
        <f>+D13</f>
        <v>15230.800000000001</v>
      </c>
      <c r="E12" s="52">
        <f t="shared" si="0"/>
        <v>-4505.4000000000033</v>
      </c>
    </row>
    <row r="13" spans="1:13" s="2" customFormat="1" ht="18" customHeight="1">
      <c r="A13" s="50" t="s">
        <v>38</v>
      </c>
      <c r="B13" s="51" t="s">
        <v>39</v>
      </c>
      <c r="C13" s="52">
        <f>C14+C15+C16+C17+C18+C19+C20+C21+C25+C26+C27+C28+C30+C31+C32+C33+C34</f>
        <v>19736.200000000004</v>
      </c>
      <c r="D13" s="52">
        <f>SUM(D14,D15:D21,D25:D33,D34:D34)</f>
        <v>15230.800000000001</v>
      </c>
      <c r="E13" s="52">
        <f t="shared" si="0"/>
        <v>-4505.4000000000033</v>
      </c>
    </row>
    <row r="14" spans="1:13" s="2" customFormat="1" ht="18" customHeight="1">
      <c r="A14" s="30">
        <v>1</v>
      </c>
      <c r="B14" s="11" t="s">
        <v>11</v>
      </c>
      <c r="C14" s="53">
        <v>12484.1</v>
      </c>
      <c r="D14" s="53">
        <v>11142.5</v>
      </c>
      <c r="E14" s="53">
        <f t="shared" si="0"/>
        <v>-1341.6000000000004</v>
      </c>
      <c r="H14" s="54"/>
    </row>
    <row r="15" spans="1:13" s="2" customFormat="1" ht="18" customHeight="1">
      <c r="A15" s="30">
        <v>2</v>
      </c>
      <c r="B15" s="11" t="s">
        <v>12</v>
      </c>
      <c r="C15" s="53">
        <v>4641.8</v>
      </c>
      <c r="D15" s="53">
        <v>2392.3000000000002</v>
      </c>
      <c r="E15" s="53">
        <f t="shared" si="0"/>
        <v>-2249.5</v>
      </c>
      <c r="H15" s="54"/>
    </row>
    <row r="16" spans="1:13" s="2" customFormat="1" ht="18" customHeight="1">
      <c r="A16" s="30">
        <v>3</v>
      </c>
      <c r="B16" s="11" t="s">
        <v>13</v>
      </c>
      <c r="C16" s="53">
        <v>909.9</v>
      </c>
      <c r="D16" s="53">
        <v>395.9</v>
      </c>
      <c r="E16" s="53">
        <f t="shared" si="0"/>
        <v>-514</v>
      </c>
      <c r="H16" s="54"/>
    </row>
    <row r="17" spans="1:8" s="2" customFormat="1" ht="18" customHeight="1">
      <c r="A17" s="30">
        <v>4</v>
      </c>
      <c r="B17" s="11" t="s">
        <v>14</v>
      </c>
      <c r="C17" s="53">
        <v>592.4</v>
      </c>
      <c r="D17" s="53">
        <v>391.2</v>
      </c>
      <c r="E17" s="53">
        <f t="shared" si="0"/>
        <v>-201.2</v>
      </c>
      <c r="H17" s="54"/>
    </row>
    <row r="18" spans="1:8" s="2" customFormat="1" ht="18" customHeight="1">
      <c r="A18" s="30">
        <v>5</v>
      </c>
      <c r="B18" s="11" t="s">
        <v>15</v>
      </c>
      <c r="C18" s="53">
        <v>44.3</v>
      </c>
      <c r="D18" s="53">
        <v>307.39999999999998</v>
      </c>
      <c r="E18" s="53">
        <f t="shared" si="0"/>
        <v>263.09999999999997</v>
      </c>
      <c r="H18" s="54"/>
    </row>
    <row r="19" spans="1:8" s="2" customFormat="1" ht="16.5" customHeight="1">
      <c r="A19" s="30">
        <v>6</v>
      </c>
      <c r="B19" s="11" t="s">
        <v>16</v>
      </c>
      <c r="C19" s="53">
        <v>14.4</v>
      </c>
      <c r="D19" s="53">
        <v>19.2</v>
      </c>
      <c r="E19" s="53">
        <f t="shared" si="0"/>
        <v>4.7999999999999989</v>
      </c>
      <c r="F19" s="55"/>
      <c r="G19" s="55"/>
      <c r="H19" s="54"/>
    </row>
    <row r="20" spans="1:8" s="2" customFormat="1" ht="17.25">
      <c r="A20" s="30">
        <v>7</v>
      </c>
      <c r="B20" s="11" t="s">
        <v>17</v>
      </c>
      <c r="C20" s="53">
        <v>12</v>
      </c>
      <c r="D20" s="53">
        <v>8</v>
      </c>
      <c r="E20" s="53">
        <f t="shared" si="0"/>
        <v>-4</v>
      </c>
      <c r="H20" s="54"/>
    </row>
    <row r="21" spans="1:8" s="2" customFormat="1" ht="17.25">
      <c r="A21" s="30">
        <v>8</v>
      </c>
      <c r="B21" s="11" t="s">
        <v>18</v>
      </c>
      <c r="C21" s="53">
        <f>C22+C23+C24</f>
        <v>137.4</v>
      </c>
      <c r="D21" s="53">
        <f>D22+D23+D24</f>
        <v>122.19999999999999</v>
      </c>
      <c r="E21" s="53">
        <f t="shared" si="0"/>
        <v>-15.200000000000017</v>
      </c>
      <c r="H21" s="54"/>
    </row>
    <row r="22" spans="1:8" s="1" customFormat="1" ht="17.25">
      <c r="A22" s="38">
        <v>8.1</v>
      </c>
      <c r="B22" s="13" t="s">
        <v>19</v>
      </c>
      <c r="C22" s="56">
        <v>86.4</v>
      </c>
      <c r="D22" s="53">
        <v>76.8</v>
      </c>
      <c r="E22" s="56">
        <f t="shared" si="0"/>
        <v>-9.6000000000000085</v>
      </c>
      <c r="H22" s="54"/>
    </row>
    <row r="23" spans="1:8" s="2" customFormat="1" ht="17.25">
      <c r="A23" s="38">
        <v>8.1999999999999993</v>
      </c>
      <c r="B23" s="13" t="s">
        <v>20</v>
      </c>
      <c r="C23" s="56">
        <v>6</v>
      </c>
      <c r="D23" s="53">
        <v>3.6</v>
      </c>
      <c r="E23" s="56">
        <f t="shared" si="0"/>
        <v>-2.4</v>
      </c>
      <c r="H23" s="54"/>
    </row>
    <row r="24" spans="1:8" s="2" customFormat="1" ht="18" customHeight="1">
      <c r="A24" s="38">
        <v>8.3000000000000007</v>
      </c>
      <c r="B24" s="13" t="s">
        <v>21</v>
      </c>
      <c r="C24" s="56">
        <v>45</v>
      </c>
      <c r="D24" s="53">
        <v>41.8</v>
      </c>
      <c r="E24" s="56">
        <f t="shared" si="0"/>
        <v>-3.2000000000000028</v>
      </c>
      <c r="H24" s="54"/>
    </row>
    <row r="25" spans="1:8" s="2" customFormat="1" ht="18" customHeight="1">
      <c r="A25" s="30">
        <v>9</v>
      </c>
      <c r="B25" s="11" t="s">
        <v>22</v>
      </c>
      <c r="C25" s="53">
        <v>330.8</v>
      </c>
      <c r="D25" s="53">
        <v>60</v>
      </c>
      <c r="E25" s="53">
        <f t="shared" si="0"/>
        <v>-270.8</v>
      </c>
      <c r="H25" s="54"/>
    </row>
    <row r="26" spans="1:8" s="2" customFormat="1" ht="18" customHeight="1">
      <c r="A26" s="30">
        <v>10</v>
      </c>
      <c r="B26" s="11" t="s">
        <v>23</v>
      </c>
      <c r="C26" s="53">
        <v>39</v>
      </c>
      <c r="D26" s="53">
        <v>22</v>
      </c>
      <c r="E26" s="53">
        <f t="shared" si="0"/>
        <v>-17</v>
      </c>
      <c r="H26" s="54"/>
    </row>
    <row r="27" spans="1:8" s="2" customFormat="1" ht="18" customHeight="1">
      <c r="A27" s="30">
        <v>11</v>
      </c>
      <c r="B27" s="11" t="s">
        <v>24</v>
      </c>
      <c r="C27" s="53">
        <v>20</v>
      </c>
      <c r="D27" s="53">
        <v>0</v>
      </c>
      <c r="E27" s="53">
        <f t="shared" si="0"/>
        <v>-20</v>
      </c>
      <c r="H27" s="54"/>
    </row>
    <row r="28" spans="1:8" s="2" customFormat="1" ht="18" customHeight="1">
      <c r="A28" s="30">
        <v>12</v>
      </c>
      <c r="B28" s="11" t="s">
        <v>25</v>
      </c>
      <c r="C28" s="53">
        <v>120</v>
      </c>
      <c r="D28" s="53">
        <v>55</v>
      </c>
      <c r="E28" s="53">
        <f t="shared" si="0"/>
        <v>-65</v>
      </c>
      <c r="H28" s="54"/>
    </row>
    <row r="29" spans="1:8" s="2" customFormat="1" ht="18" customHeight="1">
      <c r="A29" s="30">
        <v>13</v>
      </c>
      <c r="B29" s="11" t="s">
        <v>26</v>
      </c>
      <c r="C29" s="53"/>
      <c r="D29" s="53">
        <v>48</v>
      </c>
      <c r="E29" s="53">
        <f t="shared" si="0"/>
        <v>48</v>
      </c>
      <c r="H29" s="54"/>
    </row>
    <row r="30" spans="1:8" s="2" customFormat="1" ht="18" customHeight="1">
      <c r="A30" s="30">
        <v>14</v>
      </c>
      <c r="B30" s="11" t="s">
        <v>27</v>
      </c>
      <c r="C30" s="53">
        <v>18</v>
      </c>
      <c r="D30" s="53">
        <v>0</v>
      </c>
      <c r="E30" s="53">
        <f t="shared" si="0"/>
        <v>-18</v>
      </c>
      <c r="H30" s="54"/>
    </row>
    <row r="31" spans="1:8" s="2" customFormat="1" ht="18" customHeight="1">
      <c r="A31" s="30">
        <v>15</v>
      </c>
      <c r="B31" s="11" t="s">
        <v>28</v>
      </c>
      <c r="C31" s="53">
        <v>105</v>
      </c>
      <c r="D31" s="53">
        <v>0</v>
      </c>
      <c r="E31" s="53">
        <f t="shared" si="0"/>
        <v>-105</v>
      </c>
      <c r="H31" s="54"/>
    </row>
    <row r="32" spans="1:8" s="2" customFormat="1" ht="18" customHeight="1">
      <c r="A32" s="30">
        <v>16</v>
      </c>
      <c r="B32" s="11" t="s">
        <v>29</v>
      </c>
      <c r="C32" s="53">
        <v>3</v>
      </c>
      <c r="D32" s="53">
        <v>3</v>
      </c>
      <c r="E32" s="53">
        <f t="shared" si="0"/>
        <v>0</v>
      </c>
      <c r="H32" s="54"/>
    </row>
    <row r="33" spans="1:8" s="2" customFormat="1" ht="18" customHeight="1">
      <c r="A33" s="30">
        <v>17</v>
      </c>
      <c r="B33" s="11" t="s">
        <v>30</v>
      </c>
      <c r="C33" s="53">
        <v>20</v>
      </c>
      <c r="D33" s="53">
        <v>20</v>
      </c>
      <c r="E33" s="53">
        <f t="shared" si="0"/>
        <v>0</v>
      </c>
      <c r="H33" s="54"/>
    </row>
    <row r="34" spans="1:8" s="2" customFormat="1" ht="18" customHeight="1">
      <c r="A34" s="30">
        <v>18</v>
      </c>
      <c r="B34" s="9" t="s">
        <v>40</v>
      </c>
      <c r="C34" s="53">
        <v>244.1</v>
      </c>
      <c r="D34" s="53">
        <v>244.1</v>
      </c>
      <c r="E34" s="53">
        <f t="shared" si="0"/>
        <v>0</v>
      </c>
      <c r="H34" s="54"/>
    </row>
    <row r="35" spans="1:8" s="1" customFormat="1" ht="43.5" customHeight="1">
      <c r="A35" s="50" t="s">
        <v>41</v>
      </c>
      <c r="B35" s="51" t="s">
        <v>42</v>
      </c>
      <c r="C35" s="52">
        <f>C7+C8-C12</f>
        <v>2395.4999999999964</v>
      </c>
      <c r="D35" s="52">
        <f>D7+D8-D12</f>
        <v>2399.9999999999982</v>
      </c>
      <c r="E35" s="52">
        <f t="shared" ref="E35" si="1">D35-C35</f>
        <v>4.500000000001819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4:E4"/>
    <mergeCell ref="A1:E1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2018-11-03T06:07:20Z</dcterms:modified>
</cp:coreProperties>
</file>